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108" yWindow="36" windowWidth="15792" windowHeight="6732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D8" i="10" l="1"/>
  <c r="B8" i="10"/>
  <c r="G8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<sst xmlns="http://schemas.openxmlformats.org/spreadsheetml/2006/main" count="169" uniqueCount="123">
  <si>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</si>
  <si>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</si>
  <si>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</si>
  <si>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</si>
  <si>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</si>
  <si>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</si>
  <si>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</si>
  <si>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</si>
  <si>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</si>
  <si>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</si>
  <si>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</si>
  <si>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</si>
  <si>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</si>
  <si>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</si>
  <si>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</si>
  <si>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</si>
  <si>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</si>
  <si>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</si>
  <si>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</si>
  <si>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</si>
  <si>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</si>
  <si>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</si>
  <si>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</si>
  <si>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</si>
  <si>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</si>
  <si>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</si>
  <si>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</si>
  <si>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</si>
  <si>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</si>
  <si>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</si>
  <si>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</si>
  <si>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</si>
  <si>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</si>
  <si>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</si>
  <si>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</si>
  <si>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</si>
  <si>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</si>
  <si>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</si>
  <si>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</si>
  <si>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</si>
  <si>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</si>
  <si>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</si>
  <si>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</si>
  <si>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</si>
  <si>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</si>
  <si>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</si>
  <si>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</si>
  <si>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</si>
  <si>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</si>
  <si>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</si>
  <si>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</si>
  <si>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</si>
  <si>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</si>
  <si>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</si>
  <si>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</si>
  <si>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</si>
  <si>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</si>
  <si>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</si>
  <si>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</si>
  <si>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</si>
  <si>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</si>
  <si>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</si>
  <si>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</si>
  <si>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</si>
  <si>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</si>
  <si>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</si>
  <si>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</si>
  <si>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</si>
  <si>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</si>
  <si>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</si>
  <si>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</si>
  <si>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</si>
  <si>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</si>
  <si>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</si>
  <si>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</si>
  <si>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</si>
  <si>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</si>
  <si>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</si>
  <si>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</si>
  <si>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</si>
  <si>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</si>
  <si>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</si>
  <si>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</si>
  <si>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</si>
  <si>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</si>
  <si>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</si>
  <si>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</si>
  <si>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</si>
  <si>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</si>
  <si>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</si>
  <si>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</si>
  <si>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</si>
  <si>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</si>
  <si>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</si>
  <si>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</si>
  <si>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</si>
  <si>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</si>
  <si>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Kuansing</t>
  </si>
  <si>
    <t xml:space="preserve">: </t>
  </si>
  <si>
    <t>LUSI OKTAVIA</t>
  </si>
  <si>
    <t>ERVINA RISKA</t>
  </si>
  <si>
    <t>SRI WAHYUNI</t>
  </si>
  <si>
    <t>MAROANI</t>
  </si>
  <si>
    <t>SRI YUNER</t>
  </si>
  <si>
    <t>RINA NOTALIA</t>
  </si>
  <si>
    <t>DINA FIRDA</t>
  </si>
  <si>
    <t>GUSNIARTI INDRA</t>
  </si>
  <si>
    <t>SULISTIAWATI</t>
  </si>
  <si>
    <t>ASMARANI</t>
  </si>
  <si>
    <t>HELPIDA</t>
  </si>
  <si>
    <t>MASDIARNI</t>
  </si>
  <si>
    <t>MARTIN RAHMAWATI</t>
  </si>
  <si>
    <t>YANTI MARNI</t>
  </si>
  <si>
    <t>HERLINA</t>
  </si>
  <si>
    <t>RESDANETI</t>
  </si>
  <si>
    <t>SUCI PRIHATIN</t>
  </si>
  <si>
    <t>MIA YUSRI</t>
  </si>
  <si>
    <t>ERMA SURIANI</t>
  </si>
  <si>
    <t>FITRIA SITI KHUMAIROH</t>
  </si>
  <si>
    <t>LIA YULIANTI</t>
  </si>
  <si>
    <t>: 2021.1</t>
  </si>
  <si>
    <t>: 5 (lima)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</si>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</sst>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G15" sqref="G15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8.441406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91</v>
      </c>
      <c r="I1" s="53"/>
    </row>
    <row r="2" spans="2:9" ht="15" customHeight="1" x14ac:dyDescent="0.3">
      <c r="H2" s="54" t="s">
        <v>92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89</v>
      </c>
      <c r="G6" s="24" t="s">
        <v>6</v>
      </c>
      <c r="H6" s="24" t="s">
        <v>121</v>
      </c>
    </row>
    <row r="7" spans="2:9" ht="15" customHeight="1" x14ac:dyDescent="0.3">
      <c r="B7" s="58" t="s">
        <v>30</v>
      </c>
      <c r="C7" s="58"/>
      <c r="D7" s="1" t="s">
        <v>96</v>
      </c>
      <c r="G7" s="24" t="s">
        <v>20</v>
      </c>
      <c r="H7" s="24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58" t="s">
        <v>33</v>
      </c>
      <c r="C9" s="58"/>
      <c r="D9" s="1" t="s">
        <v>98</v>
      </c>
      <c r="G9" s="24" t="s">
        <v>0</v>
      </c>
      <c r="H9" s="24" t="s">
        <v>97</v>
      </c>
    </row>
    <row r="10" spans="2:9" ht="15" customHeight="1" x14ac:dyDescent="0.3">
      <c r="B10" s="58" t="s">
        <v>34</v>
      </c>
      <c r="C10" s="58"/>
      <c r="D10" s="40" t="s">
        <v>120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75</v>
      </c>
      <c r="F12" s="56" t="s">
        <v>36</v>
      </c>
      <c r="G12" s="56"/>
      <c r="H12" s="56"/>
      <c r="I12" s="57" t="s">
        <v>43</v>
      </c>
    </row>
    <row r="13" spans="2:9" s="46" customFormat="1" ht="60" customHeight="1" x14ac:dyDescent="0.3">
      <c r="B13" s="57"/>
      <c r="C13" s="57"/>
      <c r="D13" s="57"/>
      <c r="E13" s="57"/>
      <c r="F13" s="45" t="s">
        <v>44</v>
      </c>
      <c r="G13" s="45" t="s">
        <v>45</v>
      </c>
      <c r="H13" s="45" t="s">
        <v>46</v>
      </c>
      <c r="I13" s="57"/>
    </row>
    <row r="14" spans="2:9" ht="15" customHeight="1" x14ac:dyDescent="0.3">
      <c r="B14" s="39">
        <v>1</v>
      </c>
      <c r="C14" s="34" t="s">
        <v>108</v>
      </c>
      <c r="D14" s="39">
        <v>856450259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34" t="s">
        <v>105</v>
      </c>
      <c r="D15" s="39">
        <v>856450227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3">
      <c r="B16" s="39">
        <v>3</v>
      </c>
      <c r="C16" s="34" t="s">
        <v>117</v>
      </c>
      <c r="D16" s="39">
        <v>856450463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34" t="s">
        <v>100</v>
      </c>
      <c r="D17" s="39">
        <v>856450155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34" t="s">
        <v>118</v>
      </c>
      <c r="D18" s="39">
        <v>856450488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34" t="s">
        <v>106</v>
      </c>
      <c r="D19" s="39">
        <v>856450234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34" t="s">
        <v>109</v>
      </c>
      <c r="D20" s="39">
        <v>856450266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34" t="s">
        <v>113</v>
      </c>
      <c r="D21" s="39">
        <v>856450313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34" t="s">
        <v>119</v>
      </c>
      <c r="D22" s="39">
        <v>856452965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34" t="s">
        <v>99</v>
      </c>
      <c r="D23" s="39">
        <v>856450148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34" t="s">
        <v>102</v>
      </c>
      <c r="D24" s="39">
        <v>856450187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34" t="s">
        <v>111</v>
      </c>
      <c r="D25" s="39">
        <v>856450298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34" t="s">
        <v>110</v>
      </c>
      <c r="D26" s="39">
        <v>856450273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34" t="s">
        <v>116</v>
      </c>
      <c r="D27" s="39">
        <v>856450431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34" t="s">
        <v>114</v>
      </c>
      <c r="D28" s="39">
        <v>856450338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34" t="s">
        <v>104</v>
      </c>
      <c r="D29" s="39">
        <v>856450202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34" t="s">
        <v>101</v>
      </c>
      <c r="D30" s="39">
        <v>856450162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34" t="s">
        <v>103</v>
      </c>
      <c r="D31" s="39">
        <v>856450194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34" t="s">
        <v>115</v>
      </c>
      <c r="D32" s="39">
        <v>856450417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34" t="s">
        <v>107</v>
      </c>
      <c r="D33" s="39">
        <v>856450241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34" t="s">
        <v>112</v>
      </c>
      <c r="D34" s="39">
        <v>856450306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34"/>
      <c r="D35" s="39"/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34"/>
      <c r="D36" s="39"/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34"/>
      <c r="D37" s="39"/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34"/>
      <c r="D38" s="39"/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/>
      <c r="D39" s="39"/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/>
      <c r="D40" s="39"/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/>
      <c r="D41" s="39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/>
      <c r="D42" s="39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/>
      <c r="D43" s="39"/>
      <c r="E43" s="39"/>
      <c r="F43" s="38">
        <f t="shared" si="0"/>
        <v>0</v>
      </c>
      <c r="G43" s="38"/>
      <c r="H43" s="38"/>
      <c r="I43" s="41">
        <f t="shared" si="1"/>
        <v>0</v>
      </c>
    </row>
    <row r="45" spans="2:9" s="10" customFormat="1" ht="15" customHeight="1" x14ac:dyDescent="0.3">
      <c r="B45" s="10" t="s">
        <v>47</v>
      </c>
      <c r="D45" s="33"/>
      <c r="F45" s="23"/>
      <c r="G45" s="23"/>
      <c r="H45" s="23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3"/>
      <c r="G46" s="23"/>
      <c r="H46" s="23"/>
    </row>
    <row r="47" spans="2:9" s="10" customFormat="1" ht="15" customHeight="1" x14ac:dyDescent="0.3">
      <c r="C47" s="10" t="s">
        <v>50</v>
      </c>
      <c r="D47" s="10" t="s">
        <v>51</v>
      </c>
      <c r="F47" s="23"/>
      <c r="G47" s="23"/>
      <c r="H47" s="23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3"/>
      <c r="G48" s="23"/>
      <c r="H48" s="23"/>
    </row>
    <row r="49" spans="2:8" s="10" customFormat="1" ht="15" customHeight="1" x14ac:dyDescent="0.3">
      <c r="C49" s="10" t="s">
        <v>55</v>
      </c>
      <c r="D49" s="10" t="s">
        <v>56</v>
      </c>
      <c r="F49" s="23"/>
      <c r="G49" s="23"/>
      <c r="H49" s="23"/>
    </row>
    <row r="50" spans="2:8" ht="15" customHeight="1" x14ac:dyDescent="0.3">
      <c r="C50" s="13"/>
    </row>
    <row r="51" spans="2:8" ht="15" customHeight="1" x14ac:dyDescent="0.3">
      <c r="G51" s="24" t="s">
        <v>37</v>
      </c>
    </row>
    <row r="55" spans="2:8" ht="15" customHeight="1" x14ac:dyDescent="0.3">
      <c r="G55" s="24" t="s">
        <v>57</v>
      </c>
    </row>
    <row r="56" spans="2:8" ht="15" customHeight="1" x14ac:dyDescent="0.3">
      <c r="G56" s="24" t="s">
        <v>39</v>
      </c>
    </row>
    <row r="57" spans="2:8" ht="15" customHeight="1" x14ac:dyDescent="0.3">
      <c r="B57" s="40"/>
    </row>
    <row r="58" spans="2:8" ht="15" customHeight="1" x14ac:dyDescent="0.3">
      <c r="B58" s="40"/>
    </row>
    <row r="59" spans="2:8" s="10" customFormat="1" ht="15" customHeight="1" x14ac:dyDescent="0.3">
      <c r="B59" s="10" t="s">
        <v>58</v>
      </c>
      <c r="D59" s="33"/>
      <c r="F59" s="23"/>
      <c r="G59" s="23"/>
      <c r="H59" s="23"/>
    </row>
  </sheetData>
  <sortState ref="C14:D34">
    <sortCondition ref="C14:C3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tabSelected="1" view="pageBreakPreview" zoomScale="80" zoomScaleNormal="100" zoomScaleSheetLayoutView="80" workbookViewId="0">
      <selection activeCell="E14" sqref="E14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0" t="s">
        <v>93</v>
      </c>
      <c r="K1" s="60"/>
    </row>
    <row r="2" spans="2:11" ht="15" customHeight="1" x14ac:dyDescent="0.3">
      <c r="J2" s="60">
        <v>43105</v>
      </c>
      <c r="K2" s="60"/>
    </row>
    <row r="3" spans="2:11" ht="15" customHeight="1" x14ac:dyDescent="0.3">
      <c r="J3" s="42"/>
      <c r="K3" s="43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1" t="s">
        <v>6</v>
      </c>
      <c r="J6" s="24" t="str">
        <f>'Nilai Partisipasi'!H6</f>
        <v>: 5 (lima)</v>
      </c>
    </row>
    <row r="7" spans="2:11" ht="15" customHeight="1" x14ac:dyDescent="0.3">
      <c r="B7" s="58" t="s">
        <v>30</v>
      </c>
      <c r="C7" s="58"/>
      <c r="D7" s="1" t="str">
        <f>'Nilai Partisipasi'!D7</f>
        <v>: S1 PG PAUD AKPMM (122)</v>
      </c>
      <c r="H7" s="1" t="s">
        <v>20</v>
      </c>
      <c r="J7" s="24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 xml:space="preserve">: 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75</v>
      </c>
      <c r="F12" s="57" t="s">
        <v>35</v>
      </c>
      <c r="G12" s="57"/>
      <c r="H12" s="57"/>
      <c r="I12" s="61" t="s">
        <v>62</v>
      </c>
      <c r="J12" s="61" t="s">
        <v>63</v>
      </c>
      <c r="K12" s="61" t="s">
        <v>64</v>
      </c>
    </row>
    <row r="13" spans="2:11" ht="15" customHeight="1" x14ac:dyDescent="0.3">
      <c r="B13" s="57"/>
      <c r="C13" s="57"/>
      <c r="D13" s="57"/>
      <c r="E13" s="57"/>
      <c r="F13" s="39">
        <v>1</v>
      </c>
      <c r="G13" s="39">
        <v>2</v>
      </c>
      <c r="H13" s="39">
        <v>3</v>
      </c>
      <c r="I13" s="61"/>
      <c r="J13" s="61"/>
      <c r="K13" s="61"/>
    </row>
    <row r="14" spans="2:11" ht="15" customHeight="1" x14ac:dyDescent="0.3">
      <c r="B14" s="39">
        <v>1</v>
      </c>
      <c r="C14" s="36" t="str">
        <f>'Nilai Partisipasi'!C14</f>
        <v>ASMARANI</v>
      </c>
      <c r="D14" s="37">
        <f>'Nilai Partisipasi'!D14</f>
        <v>856450259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DINA FIRDA</v>
      </c>
      <c r="D15" s="37">
        <f>'Nilai Partisipasi'!D15</f>
        <v>856450227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ERMA SURIANI</v>
      </c>
      <c r="D16" s="37">
        <f>'Nilai Partisipasi'!D16</f>
        <v>856450463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ERVINA RISKA</v>
      </c>
      <c r="D17" s="37">
        <f>'Nilai Partisipasi'!D17</f>
        <v>856450155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FITRIA SITI KHUMAIROH</v>
      </c>
      <c r="D18" s="37">
        <f>'Nilai Partisipasi'!D18</f>
        <v>856450488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GUSNIARTI INDRA</v>
      </c>
      <c r="D19" s="37">
        <f>'Nilai Partisipasi'!D19</f>
        <v>856450234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HELPIDA</v>
      </c>
      <c r="D20" s="37">
        <f>'Nilai Partisipasi'!D20</f>
        <v>856450266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HERLINA</v>
      </c>
      <c r="D21" s="37">
        <f>'Nilai Partisipasi'!D21</f>
        <v>856450313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LIA YULIANTI</v>
      </c>
      <c r="D22" s="37">
        <f>'Nilai Partisipasi'!D22</f>
        <v>856452965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LUSI OKTAVIA</v>
      </c>
      <c r="D23" s="37">
        <f>'Nilai Partisipasi'!D23</f>
        <v>856450148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MAROANI</v>
      </c>
      <c r="D24" s="37">
        <f>'Nilai Partisipasi'!D24</f>
        <v>856450187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MARTIN RAHMAWATI</v>
      </c>
      <c r="D25" s="37">
        <f>'Nilai Partisipasi'!D25</f>
        <v>856450298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MASDIARNI</v>
      </c>
      <c r="D26" s="37">
        <f>'Nilai Partisipasi'!D26</f>
        <v>856450273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MIA YUSRI</v>
      </c>
      <c r="D27" s="37">
        <f>'Nilai Partisipasi'!D27</f>
        <v>856450431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RESDANETI</v>
      </c>
      <c r="D28" s="37">
        <f>'Nilai Partisipasi'!D28</f>
        <v>856450338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RINA NOTALIA</v>
      </c>
      <c r="D29" s="37">
        <f>'Nilai Partisipasi'!D29</f>
        <v>856450202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SRI WAHYUNI</v>
      </c>
      <c r="D30" s="37">
        <f>'Nilai Partisipasi'!D30</f>
        <v>856450162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SRI YUNER</v>
      </c>
      <c r="D31" s="37">
        <f>'Nilai Partisipasi'!D31</f>
        <v>856450194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SUCI PRIHATIN</v>
      </c>
      <c r="D32" s="37">
        <f>'Nilai Partisipasi'!D32</f>
        <v>856450417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SULISTIAWATI</v>
      </c>
      <c r="D33" s="37">
        <f>'Nilai Partisipasi'!D33</f>
        <v>856450241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YANTI MARNI</v>
      </c>
      <c r="D34" s="37">
        <f>'Nilai Partisipasi'!D34</f>
        <v>856450306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>
        <f>'Nilai Partisipasi'!C35</f>
        <v>0</v>
      </c>
      <c r="D35" s="37">
        <f>'Nilai Partisipasi'!D35</f>
        <v>0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>
        <f>'Nilai Partisipasi'!C36</f>
        <v>0</v>
      </c>
      <c r="D36" s="37">
        <f>'Nilai Partisipasi'!D36</f>
        <v>0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>
        <f>'Nilai Partisipasi'!C37</f>
        <v>0</v>
      </c>
      <c r="D37" s="37">
        <f>'Nilai Partisipasi'!D37</f>
        <v>0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3">
      <c r="B38" s="39">
        <v>25</v>
      </c>
      <c r="C38" s="36">
        <f>'Nilai Partisipasi'!C38</f>
        <v>0</v>
      </c>
      <c r="D38" s="37">
        <f>'Nilai Partisipasi'!D38</f>
        <v>0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>
        <f>'Nilai Partisipasi'!C39</f>
        <v>0</v>
      </c>
      <c r="D39" s="37">
        <f>'Nilai Partisipasi'!D39</f>
        <v>0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>
        <f>'Nilai Partisipasi'!C40</f>
        <v>0</v>
      </c>
      <c r="D40" s="37">
        <f>'Nilai Partisipasi'!D40</f>
        <v>0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3">
      <c r="B44" s="39"/>
      <c r="C44" s="36"/>
      <c r="D44" s="37"/>
      <c r="E44" s="39"/>
      <c r="F44" s="39"/>
      <c r="G44" s="39"/>
      <c r="H44" s="39"/>
      <c r="I44" s="41"/>
      <c r="J44" s="41"/>
      <c r="K44" s="41"/>
    </row>
    <row r="45" spans="2:11" ht="15" customHeight="1" x14ac:dyDescent="0.3">
      <c r="B45" s="39"/>
      <c r="C45" s="36"/>
      <c r="D45" s="37"/>
      <c r="E45" s="39"/>
      <c r="F45" s="39"/>
      <c r="G45" s="39"/>
      <c r="H45" s="39"/>
      <c r="I45" s="41"/>
      <c r="J45" s="41"/>
      <c r="K45" s="41"/>
    </row>
    <row r="46" spans="2:11" ht="15" customHeight="1" x14ac:dyDescent="0.3">
      <c r="B46" s="39"/>
      <c r="C46" s="36"/>
      <c r="D46" s="37"/>
      <c r="E46" s="39"/>
      <c r="F46" s="39"/>
      <c r="G46" s="39"/>
      <c r="H46" s="39"/>
      <c r="I46" s="41"/>
      <c r="J46" s="41"/>
      <c r="K46" s="41"/>
    </row>
    <row r="47" spans="2:11" ht="15" customHeight="1" x14ac:dyDescent="0.3">
      <c r="B47" s="47"/>
      <c r="C47" s="36"/>
      <c r="D47" s="37"/>
      <c r="E47" s="47"/>
      <c r="F47" s="47"/>
      <c r="G47" s="47"/>
      <c r="H47" s="47"/>
      <c r="I47" s="48"/>
      <c r="J47" s="48"/>
      <c r="K47" s="48"/>
    </row>
    <row r="48" spans="2:11" ht="15" customHeight="1" x14ac:dyDescent="0.3">
      <c r="B48" s="47"/>
      <c r="C48" s="36"/>
      <c r="D48" s="37"/>
      <c r="E48" s="47"/>
      <c r="F48" s="47"/>
      <c r="G48" s="47"/>
      <c r="H48" s="47"/>
      <c r="I48" s="48"/>
      <c r="J48" s="48"/>
      <c r="K48" s="48"/>
    </row>
    <row r="50" spans="2:11" s="10" customFormat="1" ht="15" customHeight="1" x14ac:dyDescent="0.3">
      <c r="B50" s="10" t="s">
        <v>47</v>
      </c>
      <c r="I50" s="25"/>
      <c r="J50" s="25"/>
      <c r="K50" s="25"/>
    </row>
    <row r="51" spans="2:11" s="10" customFormat="1" ht="15" customHeight="1" x14ac:dyDescent="0.3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3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3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3">
      <c r="C54" s="11" t="s">
        <v>70</v>
      </c>
      <c r="I54" s="25"/>
      <c r="J54" s="25"/>
      <c r="K54" s="25"/>
    </row>
    <row r="55" spans="2:11" s="10" customFormat="1" ht="15" customHeight="1" x14ac:dyDescent="0.3">
      <c r="B55" s="11"/>
      <c r="C55" s="11" t="s">
        <v>71</v>
      </c>
      <c r="I55" s="25"/>
      <c r="J55" s="25"/>
      <c r="K55" s="25"/>
    </row>
    <row r="56" spans="2:11" s="10" customFormat="1" ht="15" customHeight="1" x14ac:dyDescent="0.3">
      <c r="I56" s="25"/>
      <c r="J56" s="25"/>
      <c r="K56" s="25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0" t="s">
        <v>94</v>
      </c>
      <c r="L2" s="60"/>
    </row>
    <row r="3" spans="2:15" ht="14.1" customHeight="1" x14ac:dyDescent="0.3">
      <c r="K3" s="60">
        <v>42944</v>
      </c>
      <c r="L3" s="60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122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97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0" t="str">
        <f>'Nilai Partisipasi'!C14</f>
        <v>ASMARANI</v>
      </c>
      <c r="D15" s="29">
        <f>'Nilai Partisipasi'!D14</f>
        <v>856450259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0" t="str">
        <f>'Nilai Partisipasi'!C15</f>
        <v>DINA FIRDA</v>
      </c>
      <c r="D16" s="29">
        <f>'Nilai Partisipasi'!D15</f>
        <v>856450227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0" t="str">
        <f>'Nilai Partisipasi'!C16</f>
        <v>ERMA SURIANI</v>
      </c>
      <c r="D17" s="29">
        <f>'Nilai Partisipasi'!D16</f>
        <v>856450463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0" t="str">
        <f>'Nilai Partisipasi'!C17</f>
        <v>ERVINA RISKA</v>
      </c>
      <c r="D18" s="29">
        <f>'Nilai Partisipasi'!D17</f>
        <v>856450155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0" t="str">
        <f>'Nilai Partisipasi'!C18</f>
        <v>FITRIA SITI KHUMAIROH</v>
      </c>
      <c r="D19" s="29">
        <f>'Nilai Partisipasi'!D18</f>
        <v>856450488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0" t="str">
        <f>'Nilai Partisipasi'!C19</f>
        <v>GUSNIARTI INDRA</v>
      </c>
      <c r="D20" s="29">
        <f>'Nilai Partisipasi'!D19</f>
        <v>856450234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0" t="str">
        <f>'Nilai Partisipasi'!C20</f>
        <v>HELPIDA</v>
      </c>
      <c r="D21" s="29">
        <f>'Nilai Partisipasi'!D20</f>
        <v>856450266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0" t="str">
        <f>'Nilai Partisipasi'!C21</f>
        <v>HERLINA</v>
      </c>
      <c r="D22" s="29">
        <f>'Nilai Partisipasi'!D21</f>
        <v>856450313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0" t="str">
        <f>'Nilai Partisipasi'!C22</f>
        <v>LIA YULIANTI</v>
      </c>
      <c r="D23" s="29">
        <f>'Nilai Partisipasi'!D22</f>
        <v>856452965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0" t="str">
        <f>'Nilai Partisipasi'!C23</f>
        <v>LUSI OKTAVIA</v>
      </c>
      <c r="D24" s="29">
        <f>'Nilai Partisipasi'!D23</f>
        <v>856450148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0" t="str">
        <f>'Nilai Partisipasi'!C24</f>
        <v>MAROANI</v>
      </c>
      <c r="D25" s="29">
        <f>'Nilai Partisipasi'!D24</f>
        <v>856450187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0" t="str">
        <f>'Nilai Partisipasi'!C25</f>
        <v>MARTIN RAHMAWATI</v>
      </c>
      <c r="D26" s="29">
        <f>'Nilai Partisipasi'!D25</f>
        <v>856450298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50" t="str">
        <f>'Nilai Partisipasi'!C26</f>
        <v>MASDIARNI</v>
      </c>
      <c r="D27" s="29">
        <f>'Nilai Partisipasi'!D26</f>
        <v>856450273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50" t="str">
        <f>'Nilai Partisipasi'!C27</f>
        <v>MIA YUSRI</v>
      </c>
      <c r="D28" s="29">
        <f>'Nilai Partisipasi'!D27</f>
        <v>856450431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50" t="str">
        <f>'Nilai Partisipasi'!C28</f>
        <v>RESDANETI</v>
      </c>
      <c r="D29" s="29">
        <f>'Nilai Partisipasi'!D28</f>
        <v>856450338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50" t="str">
        <f>'Nilai Partisipasi'!C29</f>
        <v>RINA NOTALIA</v>
      </c>
      <c r="D30" s="29">
        <f>'Nilai Partisipasi'!D29</f>
        <v>856450202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50" t="str">
        <f>'Nilai Partisipasi'!C30</f>
        <v>SRI WAHYUNI</v>
      </c>
      <c r="D31" s="29">
        <f>'Nilai Partisipasi'!D30</f>
        <v>856450162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50" t="str">
        <f>'Nilai Partisipasi'!C31</f>
        <v>SRI YUNER</v>
      </c>
      <c r="D32" s="29">
        <f>'Nilai Partisipasi'!D31</f>
        <v>856450194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50" t="str">
        <f>'Nilai Partisipasi'!C32</f>
        <v>SUCI PRIHATIN</v>
      </c>
      <c r="D33" s="29">
        <f>'Nilai Partisipasi'!D32</f>
        <v>856450417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50" t="str">
        <f>'Nilai Partisipasi'!C33</f>
        <v>SULISTIAWATI</v>
      </c>
      <c r="D34" s="29">
        <f>'Nilai Partisipasi'!D33</f>
        <v>856450241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50" t="str">
        <f>'Nilai Partisipasi'!C34</f>
        <v>YANTI MARNI</v>
      </c>
      <c r="D35" s="29">
        <f>'Nilai Partisipasi'!D34</f>
        <v>856450306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50">
        <f>'Nilai Partisipasi'!C35</f>
        <v>0</v>
      </c>
      <c r="D36" s="29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50">
        <f>'Nilai Partisipasi'!C36</f>
        <v>0</v>
      </c>
      <c r="D37" s="29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50">
        <f>'Nilai Partisipasi'!C37</f>
        <v>0</v>
      </c>
      <c r="D38" s="29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50">
        <f>'Nilai Partisipasi'!C38</f>
        <v>0</v>
      </c>
      <c r="D39" s="29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50">
        <f>'Nilai Partisipasi'!C39</f>
        <v>0</v>
      </c>
      <c r="D40" s="29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50">
        <f>'Nilai Partisipasi'!C40</f>
        <v>0</v>
      </c>
      <c r="D41" s="29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50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50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50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2" t="s">
        <v>19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2" t="s">
        <v>20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3" t="s">
        <v>21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3" t="s">
        <v>22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90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view="pageBreakPreview" zoomScale="80" zoomScaleNormal="100" zoomScaleSheetLayoutView="80" workbookViewId="0">
      <selection activeCell="G11" sqref="G11:H11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86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76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4" t="str">
        <f>'Rekap Nilai Non Praktek'!H6</f>
        <v>Semester</v>
      </c>
      <c r="H7" s="81" t="str">
        <f>'Rekap Nilai Non Praktek'!J6</f>
        <v>: 5 (lima)</v>
      </c>
    </row>
    <row r="8" spans="2:8" ht="33" customHeight="1" x14ac:dyDescent="0.3">
      <c r="B8" s="71" t="str">
        <f>"Kode Mata Kuliah "&amp;'Nilai Partisipasi'!D8</f>
        <v>Kode Mata Kuliah :</v>
      </c>
      <c r="C8" s="72"/>
      <c r="D8" s="71" t="str">
        <f>"Nama Mata Kuliah "&amp;'Nilai Partisipasi'!D9</f>
        <v xml:space="preserve">Nama Mata Kuliah : </v>
      </c>
      <c r="E8" s="80"/>
      <c r="F8" s="72"/>
      <c r="G8" s="76" t="str">
        <f>"Masa Registrasi "&amp;'Nilai Partisipasi'!D10</f>
        <v>Masa Registrasi : 2021.1</v>
      </c>
      <c r="H8" s="76"/>
    </row>
    <row r="9" spans="2:8" ht="30" customHeight="1" x14ac:dyDescent="0.3">
      <c r="B9" s="71" t="s">
        <v>95</v>
      </c>
      <c r="C9" s="72"/>
      <c r="D9" s="32" t="s">
        <v>0</v>
      </c>
      <c r="E9" s="49" t="str">
        <f>'Nilai Partisipasi'!H9</f>
        <v>: Kuansing</v>
      </c>
      <c r="F9" s="71" t="s">
        <v>77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78</v>
      </c>
      <c r="F11" s="69" t="s">
        <v>79</v>
      </c>
      <c r="G11" s="78" t="s">
        <v>80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81</v>
      </c>
      <c r="H12" s="69" t="s">
        <v>83</v>
      </c>
    </row>
    <row r="13" spans="2:8" ht="15" customHeight="1" x14ac:dyDescent="0.3">
      <c r="B13" s="75"/>
      <c r="C13" s="68"/>
      <c r="D13" s="75"/>
      <c r="E13" s="75"/>
      <c r="F13" s="70"/>
      <c r="G13" s="16" t="s">
        <v>82</v>
      </c>
      <c r="H13" s="70"/>
    </row>
    <row r="14" spans="2:8" ht="36.9" customHeight="1" x14ac:dyDescent="0.3">
      <c r="B14" s="27">
        <v>1</v>
      </c>
      <c r="C14" s="30" t="str">
        <f>'Nilai Partisipasi'!C14</f>
        <v>ASMARANI</v>
      </c>
      <c r="D14" s="29">
        <f>'Nilai Partisipasi'!D14</f>
        <v>856450259</v>
      </c>
      <c r="E14" s="28"/>
      <c r="F14" s="28"/>
      <c r="G14" s="28"/>
      <c r="H14" s="28"/>
    </row>
    <row r="15" spans="2:8" ht="36.9" customHeight="1" x14ac:dyDescent="0.3">
      <c r="B15" s="27">
        <v>2</v>
      </c>
      <c r="C15" s="30" t="str">
        <f>'Nilai Partisipasi'!C15</f>
        <v>DINA FIRDA</v>
      </c>
      <c r="D15" s="29">
        <f>'Nilai Partisipasi'!D15</f>
        <v>856450227</v>
      </c>
      <c r="E15" s="28"/>
      <c r="F15" s="28"/>
      <c r="G15" s="28"/>
      <c r="H15" s="28"/>
    </row>
    <row r="16" spans="2:8" ht="36.9" customHeight="1" x14ac:dyDescent="0.3">
      <c r="B16" s="27">
        <v>3</v>
      </c>
      <c r="C16" s="30" t="str">
        <f>'Nilai Partisipasi'!C16</f>
        <v>ERMA SURIANI</v>
      </c>
      <c r="D16" s="29">
        <f>'Nilai Partisipasi'!D16</f>
        <v>856450463</v>
      </c>
      <c r="E16" s="28"/>
      <c r="F16" s="28"/>
      <c r="G16" s="28"/>
      <c r="H16" s="28"/>
    </row>
    <row r="17" spans="2:8" ht="36.9" customHeight="1" x14ac:dyDescent="0.3">
      <c r="B17" s="27">
        <v>4</v>
      </c>
      <c r="C17" s="30" t="str">
        <f>'Nilai Partisipasi'!C17</f>
        <v>ERVINA RISKA</v>
      </c>
      <c r="D17" s="29">
        <f>'Nilai Partisipasi'!D17</f>
        <v>856450155</v>
      </c>
      <c r="E17" s="28"/>
      <c r="F17" s="28"/>
      <c r="G17" s="28"/>
      <c r="H17" s="28"/>
    </row>
    <row r="18" spans="2:8" ht="36.9" customHeight="1" x14ac:dyDescent="0.3">
      <c r="B18" s="27">
        <v>5</v>
      </c>
      <c r="C18" s="30" t="str">
        <f>'Nilai Partisipasi'!C18</f>
        <v>FITRIA SITI KHUMAIROH</v>
      </c>
      <c r="D18" s="29">
        <f>'Nilai Partisipasi'!D18</f>
        <v>856450488</v>
      </c>
      <c r="E18" s="28"/>
      <c r="F18" s="28"/>
      <c r="G18" s="28"/>
      <c r="H18" s="28"/>
    </row>
    <row r="19" spans="2:8" ht="36.9" customHeight="1" x14ac:dyDescent="0.3">
      <c r="B19" s="27">
        <v>6</v>
      </c>
      <c r="C19" s="30" t="str">
        <f>'Nilai Partisipasi'!C19</f>
        <v>GUSNIARTI INDRA</v>
      </c>
      <c r="D19" s="29">
        <f>'Nilai Partisipasi'!D19</f>
        <v>856450234</v>
      </c>
      <c r="E19" s="28"/>
      <c r="F19" s="28"/>
      <c r="G19" s="28"/>
      <c r="H19" s="28"/>
    </row>
    <row r="20" spans="2:8" ht="36.9" customHeight="1" x14ac:dyDescent="0.3">
      <c r="B20" s="27">
        <v>7</v>
      </c>
      <c r="C20" s="30" t="str">
        <f>'Nilai Partisipasi'!C20</f>
        <v>HELPIDA</v>
      </c>
      <c r="D20" s="29">
        <f>'Nilai Partisipasi'!D20</f>
        <v>856450266</v>
      </c>
      <c r="E20" s="28"/>
      <c r="F20" s="28"/>
      <c r="G20" s="28"/>
      <c r="H20" s="28"/>
    </row>
    <row r="21" spans="2:8" ht="36.9" customHeight="1" x14ac:dyDescent="0.3">
      <c r="B21" s="27">
        <v>8</v>
      </c>
      <c r="C21" s="30" t="str">
        <f>'Nilai Partisipasi'!C21</f>
        <v>HERLINA</v>
      </c>
      <c r="D21" s="29">
        <f>'Nilai Partisipasi'!D21</f>
        <v>856450313</v>
      </c>
      <c r="E21" s="28"/>
      <c r="F21" s="28"/>
      <c r="G21" s="28"/>
      <c r="H21" s="28"/>
    </row>
    <row r="22" spans="2:8" ht="36.9" customHeight="1" x14ac:dyDescent="0.3">
      <c r="B22" s="27">
        <v>9</v>
      </c>
      <c r="C22" s="30" t="str">
        <f>'Nilai Partisipasi'!C22</f>
        <v>LIA YULIANTI</v>
      </c>
      <c r="D22" s="29">
        <f>'Nilai Partisipasi'!D22</f>
        <v>856452965</v>
      </c>
      <c r="E22" s="28"/>
      <c r="F22" s="28"/>
      <c r="G22" s="28"/>
      <c r="H22" s="28"/>
    </row>
    <row r="23" spans="2:8" ht="36.9" customHeight="1" x14ac:dyDescent="0.3">
      <c r="B23" s="27">
        <v>10</v>
      </c>
      <c r="C23" s="30" t="str">
        <f>'Nilai Partisipasi'!C23</f>
        <v>LUSI OKTAVIA</v>
      </c>
      <c r="D23" s="29">
        <f>'Nilai Partisipasi'!D23</f>
        <v>856450148</v>
      </c>
      <c r="E23" s="28"/>
      <c r="F23" s="28"/>
      <c r="G23" s="28"/>
      <c r="H23" s="28"/>
    </row>
    <row r="24" spans="2:8" ht="36.9" customHeight="1" x14ac:dyDescent="0.3">
      <c r="B24" s="27">
        <v>11</v>
      </c>
      <c r="C24" s="30" t="str">
        <f>'Nilai Partisipasi'!C24</f>
        <v>MAROANI</v>
      </c>
      <c r="D24" s="29">
        <f>'Nilai Partisipasi'!D24</f>
        <v>856450187</v>
      </c>
      <c r="E24" s="28"/>
      <c r="F24" s="28"/>
      <c r="G24" s="28"/>
      <c r="H24" s="28"/>
    </row>
    <row r="25" spans="2:8" ht="36.9" customHeight="1" x14ac:dyDescent="0.3">
      <c r="B25" s="27">
        <v>12</v>
      </c>
      <c r="C25" s="30" t="str">
        <f>'Nilai Partisipasi'!C25</f>
        <v>MARTIN RAHMAWATI</v>
      </c>
      <c r="D25" s="29">
        <f>'Nilai Partisipasi'!D25</f>
        <v>856450298</v>
      </c>
      <c r="E25" s="28"/>
      <c r="F25" s="28"/>
      <c r="G25" s="28"/>
      <c r="H25" s="28"/>
    </row>
    <row r="26" spans="2:8" ht="36.9" customHeight="1" x14ac:dyDescent="0.3">
      <c r="B26" s="27">
        <v>13</v>
      </c>
      <c r="C26" s="30" t="str">
        <f>'Nilai Partisipasi'!C26</f>
        <v>MASDIARNI</v>
      </c>
      <c r="D26" s="29">
        <f>'Nilai Partisipasi'!D26</f>
        <v>856450273</v>
      </c>
      <c r="E26" s="28"/>
      <c r="F26" s="28"/>
      <c r="G26" s="28"/>
      <c r="H26" s="28"/>
    </row>
    <row r="27" spans="2:8" ht="36.9" customHeight="1" x14ac:dyDescent="0.3">
      <c r="B27" s="27">
        <v>14</v>
      </c>
      <c r="C27" s="30" t="str">
        <f>'Nilai Partisipasi'!C27</f>
        <v>MIA YUSRI</v>
      </c>
      <c r="D27" s="29">
        <f>'Nilai Partisipasi'!D27</f>
        <v>856450431</v>
      </c>
      <c r="E27" s="28"/>
      <c r="F27" s="28"/>
      <c r="G27" s="28"/>
      <c r="H27" s="28"/>
    </row>
    <row r="28" spans="2:8" ht="36.9" customHeight="1" x14ac:dyDescent="0.3">
      <c r="B28" s="27">
        <v>15</v>
      </c>
      <c r="C28" s="30" t="str">
        <f>'Nilai Partisipasi'!C28</f>
        <v>RESDANETI</v>
      </c>
      <c r="D28" s="29">
        <f>'Nilai Partisipasi'!D28</f>
        <v>856450338</v>
      </c>
      <c r="E28" s="28"/>
      <c r="F28" s="28"/>
      <c r="G28" s="28"/>
      <c r="H28" s="28"/>
    </row>
    <row r="29" spans="2:8" ht="36.9" customHeight="1" x14ac:dyDescent="0.3">
      <c r="B29" s="27">
        <v>16</v>
      </c>
      <c r="C29" s="30" t="str">
        <f>'Nilai Partisipasi'!C29</f>
        <v>RINA NOTALIA</v>
      </c>
      <c r="D29" s="29">
        <f>'Nilai Partisipasi'!D29</f>
        <v>856450202</v>
      </c>
      <c r="E29" s="28"/>
      <c r="F29" s="28"/>
      <c r="G29" s="28"/>
      <c r="H29" s="28"/>
    </row>
    <row r="30" spans="2:8" ht="36.9" customHeight="1" x14ac:dyDescent="0.3">
      <c r="B30" s="27">
        <v>17</v>
      </c>
      <c r="C30" s="30" t="str">
        <f>'Nilai Partisipasi'!C30</f>
        <v>SRI WAHYUNI</v>
      </c>
      <c r="D30" s="29">
        <f>'Nilai Partisipasi'!D30</f>
        <v>856450162</v>
      </c>
      <c r="E30" s="28"/>
      <c r="F30" s="28"/>
      <c r="G30" s="28"/>
      <c r="H30" s="28"/>
    </row>
    <row r="31" spans="2:8" ht="36.9" customHeight="1" x14ac:dyDescent="0.3">
      <c r="B31" s="27">
        <v>18</v>
      </c>
      <c r="C31" s="30" t="str">
        <f>'Nilai Partisipasi'!C31</f>
        <v>SRI YUNER</v>
      </c>
      <c r="D31" s="29">
        <f>'Nilai Partisipasi'!D31</f>
        <v>856450194</v>
      </c>
      <c r="E31" s="28"/>
      <c r="F31" s="28"/>
      <c r="G31" s="28"/>
      <c r="H31" s="28"/>
    </row>
    <row r="32" spans="2:8" ht="36.9" customHeight="1" x14ac:dyDescent="0.3">
      <c r="B32" s="27">
        <v>19</v>
      </c>
      <c r="C32" s="30" t="str">
        <f>'Nilai Partisipasi'!C32</f>
        <v>SUCI PRIHATIN</v>
      </c>
      <c r="D32" s="29">
        <f>'Nilai Partisipasi'!D32</f>
        <v>856450417</v>
      </c>
      <c r="E32" s="28"/>
      <c r="F32" s="28"/>
      <c r="G32" s="28"/>
      <c r="H32" s="28"/>
    </row>
    <row r="33" spans="2:8" ht="36.9" customHeight="1" x14ac:dyDescent="0.3">
      <c r="B33" s="27">
        <v>20</v>
      </c>
      <c r="C33" s="30" t="str">
        <f>'Nilai Partisipasi'!C33</f>
        <v>SULISTIAWATI</v>
      </c>
      <c r="D33" s="29">
        <f>'Nilai Partisipasi'!D33</f>
        <v>856450241</v>
      </c>
      <c r="E33" s="28"/>
      <c r="F33" s="28"/>
      <c r="G33" s="28"/>
      <c r="H33" s="28"/>
    </row>
    <row r="34" spans="2:8" ht="36.9" customHeight="1" x14ac:dyDescent="0.3">
      <c r="B34" s="27">
        <v>21</v>
      </c>
      <c r="C34" s="30" t="str">
        <f>'Nilai Partisipasi'!C34</f>
        <v>YANTI MARNI</v>
      </c>
      <c r="D34" s="29">
        <f>'Nilai Partisipasi'!D34</f>
        <v>856450306</v>
      </c>
      <c r="E34" s="28"/>
      <c r="F34" s="28"/>
      <c r="G34" s="28"/>
      <c r="H34" s="28"/>
    </row>
    <row r="35" spans="2:8" ht="36.9" customHeight="1" x14ac:dyDescent="0.3">
      <c r="B35" s="27">
        <v>22</v>
      </c>
      <c r="C35" s="30">
        <f>'Nilai Partisipasi'!C35</f>
        <v>0</v>
      </c>
      <c r="D35" s="29">
        <f>'Nilai Partisipasi'!D35</f>
        <v>0</v>
      </c>
      <c r="E35" s="28"/>
      <c r="F35" s="28"/>
      <c r="G35" s="28"/>
      <c r="H35" s="28"/>
    </row>
    <row r="36" spans="2:8" ht="36.9" customHeight="1" x14ac:dyDescent="0.3">
      <c r="B36" s="27">
        <v>23</v>
      </c>
      <c r="C36" s="30">
        <f>'Nilai Partisipasi'!C36</f>
        <v>0</v>
      </c>
      <c r="D36" s="29">
        <f>'Nilai Partisipasi'!D36</f>
        <v>0</v>
      </c>
      <c r="E36" s="28"/>
      <c r="F36" s="28"/>
      <c r="G36" s="28"/>
      <c r="H36" s="28"/>
    </row>
    <row r="37" spans="2:8" ht="36.9" customHeight="1" x14ac:dyDescent="0.3">
      <c r="B37" s="27">
        <v>24</v>
      </c>
      <c r="C37" s="30">
        <f>'Nilai Partisipasi'!C37</f>
        <v>0</v>
      </c>
      <c r="D37" s="29">
        <f>'Nilai Partisipasi'!D37</f>
        <v>0</v>
      </c>
      <c r="E37" s="28"/>
      <c r="F37" s="28"/>
      <c r="G37" s="28"/>
      <c r="H37" s="28"/>
    </row>
    <row r="38" spans="2:8" ht="36.9" customHeight="1" x14ac:dyDescent="0.3">
      <c r="B38" s="27">
        <v>25</v>
      </c>
      <c r="C38" s="30">
        <f>'Nilai Partisipasi'!C38</f>
        <v>0</v>
      </c>
      <c r="D38" s="29">
        <f>'Nilai Partisipasi'!D38</f>
        <v>0</v>
      </c>
      <c r="E38" s="28"/>
      <c r="F38" s="28"/>
      <c r="G38" s="28"/>
      <c r="H38" s="28"/>
    </row>
    <row r="39" spans="2:8" ht="36.9" customHeight="1" x14ac:dyDescent="0.3">
      <c r="B39" s="27">
        <v>26</v>
      </c>
      <c r="C39" s="30">
        <f>'Nilai Partisipasi'!C39</f>
        <v>0</v>
      </c>
      <c r="D39" s="29">
        <f>'Nilai Partisipasi'!D39</f>
        <v>0</v>
      </c>
      <c r="E39" s="28"/>
      <c r="F39" s="28"/>
      <c r="G39" s="28"/>
      <c r="H39" s="28"/>
    </row>
    <row r="40" spans="2:8" ht="36.9" customHeight="1" x14ac:dyDescent="0.3">
      <c r="B40" s="27">
        <v>27</v>
      </c>
      <c r="C40" s="30">
        <f>'Nilai Partisipasi'!C40</f>
        <v>0</v>
      </c>
      <c r="D40" s="29">
        <f>'Nilai Partisipasi'!D40</f>
        <v>0</v>
      </c>
      <c r="E40" s="28"/>
      <c r="F40" s="28"/>
      <c r="G40" s="28"/>
      <c r="H40" s="28"/>
    </row>
    <row r="41" spans="2:8" ht="36.9" customHeight="1" x14ac:dyDescent="0.3">
      <c r="B41" s="27">
        <v>28</v>
      </c>
      <c r="C41" s="30">
        <f>'Nilai Partisipasi'!C41</f>
        <v>0</v>
      </c>
      <c r="D41" s="29">
        <f>'Nilai Partisipasi'!D41</f>
        <v>0</v>
      </c>
      <c r="E41" s="28"/>
      <c r="F41" s="28"/>
      <c r="G41" s="28"/>
      <c r="H41" s="28"/>
    </row>
    <row r="42" spans="2:8" ht="36.9" customHeight="1" x14ac:dyDescent="0.3">
      <c r="B42" s="27">
        <v>29</v>
      </c>
      <c r="C42" s="30">
        <f>'Nilai Partisipasi'!C42</f>
        <v>0</v>
      </c>
      <c r="D42" s="29">
        <f>'Nilai Partisipasi'!D42</f>
        <v>0</v>
      </c>
      <c r="E42" s="28"/>
      <c r="F42" s="28"/>
      <c r="G42" s="28"/>
      <c r="H42" s="28"/>
    </row>
    <row r="43" spans="2:8" ht="36.9" customHeight="1" x14ac:dyDescent="0.3">
      <c r="B43" s="27">
        <v>30</v>
      </c>
      <c r="C43" s="30">
        <f>'Nilai Partisipasi'!C43</f>
        <v>0</v>
      </c>
      <c r="D43" s="29">
        <f>'Nilai Partisipasi'!D43</f>
        <v>0</v>
      </c>
      <c r="E43" s="28"/>
      <c r="F43" s="28"/>
      <c r="G43" s="28"/>
      <c r="H43" s="28"/>
    </row>
    <row r="44" spans="2:8" ht="15" customHeight="1" x14ac:dyDescent="0.3">
      <c r="B44" s="14"/>
    </row>
    <row r="45" spans="2:8" ht="15" customHeight="1" x14ac:dyDescent="0.3">
      <c r="F45" s="19" t="s">
        <v>2</v>
      </c>
      <c r="G45" s="19" t="s">
        <v>85</v>
      </c>
      <c r="H45" s="19" t="s">
        <v>1</v>
      </c>
    </row>
    <row r="46" spans="2:8" ht="30" x14ac:dyDescent="0.3">
      <c r="F46" s="20" t="s">
        <v>84</v>
      </c>
      <c r="G46" s="20" t="s">
        <v>87</v>
      </c>
      <c r="H46" s="20" t="s">
        <v>88</v>
      </c>
    </row>
    <row r="47" spans="2:8" ht="49.5" customHeight="1" x14ac:dyDescent="0.3">
      <c r="F47" s="18"/>
      <c r="G47" s="18"/>
      <c r="H47" s="18"/>
    </row>
    <row r="48" spans="2:8" ht="15" customHeight="1" x14ac:dyDescent="0.3">
      <c r="B48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2020-01-14T07:03:15Z</cp:lastPrinted>
  <dcterms:created xsi:type="dcterms:W3CDTF">2009-03-17T05:47:13Z</dcterms:created>
  <dcterms:modified xsi:type="dcterms:W3CDTF">2021-02-05T02:23:53Z</dcterms:modified>
</cp:coreProperties>
</file>